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305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L16" i="1"/>
  <c r="K16"/>
  <c r="J16"/>
  <c r="I16"/>
  <c r="G16"/>
  <c r="F16"/>
  <c r="L6"/>
  <c r="L5"/>
  <c r="L4"/>
</calcChain>
</file>

<file path=xl/sharedStrings.xml><?xml version="1.0" encoding="utf-8"?>
<sst xmlns="http://schemas.openxmlformats.org/spreadsheetml/2006/main" count="62" uniqueCount="47">
  <si>
    <t>序号</t>
  </si>
  <si>
    <t>企业</t>
  </si>
  <si>
    <t>法人</t>
  </si>
  <si>
    <t>企业类型</t>
  </si>
  <si>
    <t>生产品种</t>
  </si>
  <si>
    <t>省级奖补（万元）</t>
  </si>
  <si>
    <t>整体退出县省奖补（万元）</t>
  </si>
  <si>
    <t>2016年底提前完成省奖补（万元）</t>
  </si>
  <si>
    <t>市级奖补（万元）</t>
  </si>
  <si>
    <t>县级奖补（万元）</t>
  </si>
  <si>
    <t>合计（万元）</t>
  </si>
  <si>
    <t>辰溪县桥头溪鞭炮厂</t>
  </si>
  <si>
    <t>夏龙军</t>
  </si>
  <si>
    <t>普通合伙</t>
  </si>
  <si>
    <t>爆竹类C级</t>
  </si>
  <si>
    <t>辰溪县龙泉岩乡刘家坪爆竹厂</t>
  </si>
  <si>
    <t>张乐庆</t>
  </si>
  <si>
    <t>辰溪县金鸡爆竹厂</t>
  </si>
  <si>
    <t>陈宏明</t>
  </si>
  <si>
    <t>爆竹类C级，引火线（皮纸引）</t>
  </si>
  <si>
    <t>辰溪县金龙爆竹厂</t>
  </si>
  <si>
    <t>谢景迟</t>
  </si>
  <si>
    <t>辰溪县王安坪杨家垅鞭炮厂</t>
  </si>
  <si>
    <t>孙本贵</t>
  </si>
  <si>
    <t>辰溪县王安坪镇兴安鞭炮引线厂</t>
  </si>
  <si>
    <t>杨永华</t>
  </si>
  <si>
    <t>辰溪县远发烟花爆竹厂</t>
  </si>
  <si>
    <t>游从艳</t>
  </si>
  <si>
    <t>个人独资</t>
  </si>
  <si>
    <t>组合烟花C、D级，爆竹类C级</t>
  </si>
  <si>
    <t>辰溪县王安坪镇鸿达引线厂</t>
  </si>
  <si>
    <t>郑春莲</t>
  </si>
  <si>
    <t>引火线（皮纸引）</t>
  </si>
  <si>
    <t>辰溪县辰阳三鑫烟花爆竹厂</t>
  </si>
  <si>
    <t>胡圣介</t>
  </si>
  <si>
    <t>组合烟花(C、D)级,爆竹类(C)级，喷花类C、D级</t>
  </si>
  <si>
    <t>辰溪县龙泉烟花爆竹生产有限责任公司</t>
  </si>
  <si>
    <t>袁  荣</t>
  </si>
  <si>
    <t>组合烟花类(C)级,喷花类（C、D）级</t>
  </si>
  <si>
    <t>辰溪县喜乐神烟花爆竹厂</t>
  </si>
  <si>
    <t>张华洪</t>
  </si>
  <si>
    <t>爆竹类（C）级</t>
  </si>
  <si>
    <t>辰溪县民兴烟花爆竹厂</t>
  </si>
  <si>
    <t>雷传连</t>
  </si>
  <si>
    <t>合计</t>
  </si>
  <si>
    <t>辰溪县落后烟花爆竹生产企业退出补偿标准</t>
    <phoneticPr fontId="9" type="noConversion"/>
  </si>
  <si>
    <t>附件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</si>
</sst>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O4" sqref="O4"/>
    </sheetView>
  </sheetViews>
  <sheetFormatPr defaultColWidth="9" defaultRowHeight="13.5"/>
  <cols>
    <col min="1" max="1" width="8.25" customWidth="1"/>
    <col min="2" max="2" width="16.625" customWidth="1"/>
    <col min="4" max="4" width="11" customWidth="1"/>
    <col min="5" max="5" width="12.5" customWidth="1"/>
    <col min="6" max="6" width="11.875" customWidth="1"/>
    <col min="8" max="8" width="5.875" customWidth="1"/>
    <col min="9" max="9" width="11.75" customWidth="1"/>
    <col min="10" max="10" width="10" customWidth="1"/>
    <col min="11" max="11" width="12.625" customWidth="1"/>
    <col min="12" max="12" width="13.375" customWidth="1"/>
    <col min="13" max="13" width="11.5" customWidth="1"/>
  </cols>
  <sheetData>
    <row r="1" spans="1:12">
      <c r="A1" t="s">
        <v>46</v>
      </c>
    </row>
    <row r="2" spans="1:12" ht="25.5">
      <c r="A2" s="17" t="s">
        <v>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41.25" customHeight="1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18" t="s">
        <v>6</v>
      </c>
      <c r="H3" s="18"/>
      <c r="I3" s="13" t="s">
        <v>7</v>
      </c>
      <c r="J3" s="14" t="s">
        <v>8</v>
      </c>
      <c r="K3" s="2" t="s">
        <v>9</v>
      </c>
      <c r="L3" s="2" t="s">
        <v>10</v>
      </c>
    </row>
    <row r="4" spans="1:12" ht="30" customHeight="1">
      <c r="A4" s="3">
        <v>1</v>
      </c>
      <c r="B4" s="4" t="s">
        <v>11</v>
      </c>
      <c r="C4" s="5" t="s">
        <v>12</v>
      </c>
      <c r="D4" s="5" t="s">
        <v>13</v>
      </c>
      <c r="E4" s="6" t="s">
        <v>14</v>
      </c>
      <c r="F4" s="7">
        <v>50</v>
      </c>
      <c r="G4" s="15">
        <v>5</v>
      </c>
      <c r="H4" s="16"/>
      <c r="I4" s="7">
        <v>2</v>
      </c>
      <c r="J4" s="7">
        <v>5</v>
      </c>
      <c r="K4" s="7">
        <v>100</v>
      </c>
      <c r="L4" s="7">
        <f>SUM(F4:K4)</f>
        <v>162</v>
      </c>
    </row>
    <row r="5" spans="1:12" ht="30" customHeight="1">
      <c r="A5" s="3">
        <v>2</v>
      </c>
      <c r="B5" s="4" t="s">
        <v>15</v>
      </c>
      <c r="C5" s="5" t="s">
        <v>16</v>
      </c>
      <c r="D5" s="5" t="s">
        <v>13</v>
      </c>
      <c r="E5" s="6" t="s">
        <v>14</v>
      </c>
      <c r="F5" s="7">
        <v>50</v>
      </c>
      <c r="G5" s="15">
        <v>5</v>
      </c>
      <c r="H5" s="16"/>
      <c r="I5" s="7">
        <v>2</v>
      </c>
      <c r="J5" s="7">
        <v>5</v>
      </c>
      <c r="K5" s="7">
        <v>100</v>
      </c>
      <c r="L5" s="7">
        <f>SUM(F5:K5)</f>
        <v>162</v>
      </c>
    </row>
    <row r="6" spans="1:12" ht="33" customHeight="1">
      <c r="A6" s="3">
        <v>3</v>
      </c>
      <c r="B6" s="4" t="s">
        <v>17</v>
      </c>
      <c r="C6" s="5" t="s">
        <v>18</v>
      </c>
      <c r="D6" s="5" t="s">
        <v>13</v>
      </c>
      <c r="E6" s="8" t="s">
        <v>19</v>
      </c>
      <c r="F6" s="7">
        <v>100</v>
      </c>
      <c r="G6" s="15">
        <v>10</v>
      </c>
      <c r="H6" s="16"/>
      <c r="I6" s="7">
        <v>5</v>
      </c>
      <c r="J6" s="7">
        <v>10</v>
      </c>
      <c r="K6" s="7">
        <v>130</v>
      </c>
      <c r="L6" s="7">
        <f>SUM(F6:K6)</f>
        <v>255</v>
      </c>
    </row>
    <row r="7" spans="1:12" ht="30" customHeight="1">
      <c r="A7" s="3">
        <v>4</v>
      </c>
      <c r="B7" s="4" t="s">
        <v>20</v>
      </c>
      <c r="C7" s="5" t="s">
        <v>21</v>
      </c>
      <c r="D7" s="5" t="s">
        <v>13</v>
      </c>
      <c r="E7" s="6" t="s">
        <v>14</v>
      </c>
      <c r="F7" s="7">
        <v>50</v>
      </c>
      <c r="G7" s="15">
        <v>5</v>
      </c>
      <c r="H7" s="16"/>
      <c r="I7" s="7">
        <v>2</v>
      </c>
      <c r="J7" s="7">
        <v>5</v>
      </c>
      <c r="K7" s="7">
        <v>100</v>
      </c>
      <c r="L7" s="7">
        <v>162</v>
      </c>
    </row>
    <row r="8" spans="1:12" ht="30" customHeight="1">
      <c r="A8" s="3">
        <v>5</v>
      </c>
      <c r="B8" s="4" t="s">
        <v>22</v>
      </c>
      <c r="C8" s="5" t="s">
        <v>23</v>
      </c>
      <c r="D8" s="5" t="s">
        <v>13</v>
      </c>
      <c r="E8" s="6" t="s">
        <v>14</v>
      </c>
      <c r="F8" s="7">
        <v>50</v>
      </c>
      <c r="G8" s="15">
        <v>5</v>
      </c>
      <c r="H8" s="16"/>
      <c r="I8" s="7">
        <v>2</v>
      </c>
      <c r="J8" s="7">
        <v>5</v>
      </c>
      <c r="K8" s="7">
        <v>100</v>
      </c>
      <c r="L8" s="7">
        <v>162</v>
      </c>
    </row>
    <row r="9" spans="1:12" ht="36.75" customHeight="1">
      <c r="A9" s="3">
        <v>6</v>
      </c>
      <c r="B9" s="4" t="s">
        <v>24</v>
      </c>
      <c r="C9" s="5" t="s">
        <v>25</v>
      </c>
      <c r="D9" s="5" t="s">
        <v>13</v>
      </c>
      <c r="E9" s="8" t="s">
        <v>19</v>
      </c>
      <c r="F9" s="7">
        <v>100</v>
      </c>
      <c r="G9" s="15">
        <v>10</v>
      </c>
      <c r="H9" s="16"/>
      <c r="I9" s="7">
        <v>5</v>
      </c>
      <c r="J9" s="7">
        <v>10</v>
      </c>
      <c r="K9" s="7">
        <v>130</v>
      </c>
      <c r="L9" s="7">
        <v>255</v>
      </c>
    </row>
    <row r="10" spans="1:12" ht="30" customHeight="1">
      <c r="A10" s="3">
        <v>7</v>
      </c>
      <c r="B10" s="4" t="s">
        <v>26</v>
      </c>
      <c r="C10" s="5" t="s">
        <v>27</v>
      </c>
      <c r="D10" s="5" t="s">
        <v>28</v>
      </c>
      <c r="E10" s="8" t="s">
        <v>29</v>
      </c>
      <c r="F10" s="7">
        <v>100</v>
      </c>
      <c r="G10" s="15">
        <v>10</v>
      </c>
      <c r="H10" s="16"/>
      <c r="I10" s="7">
        <v>5</v>
      </c>
      <c r="J10" s="7">
        <v>10</v>
      </c>
      <c r="K10" s="7">
        <v>130</v>
      </c>
      <c r="L10" s="7">
        <v>255</v>
      </c>
    </row>
    <row r="11" spans="1:12" ht="30" customHeight="1">
      <c r="A11" s="3">
        <v>8</v>
      </c>
      <c r="B11" s="4" t="s">
        <v>30</v>
      </c>
      <c r="C11" s="5" t="s">
        <v>31</v>
      </c>
      <c r="D11" s="5" t="s">
        <v>13</v>
      </c>
      <c r="E11" s="6" t="s">
        <v>32</v>
      </c>
      <c r="F11" s="7">
        <v>100</v>
      </c>
      <c r="G11" s="15">
        <v>10</v>
      </c>
      <c r="H11" s="16"/>
      <c r="I11" s="7">
        <v>5</v>
      </c>
      <c r="J11" s="7">
        <v>10</v>
      </c>
      <c r="K11" s="7">
        <v>130</v>
      </c>
      <c r="L11" s="7">
        <v>255</v>
      </c>
    </row>
    <row r="12" spans="1:12" ht="48.75" customHeight="1">
      <c r="A12" s="3">
        <v>9</v>
      </c>
      <c r="B12" s="4" t="s">
        <v>33</v>
      </c>
      <c r="C12" s="5" t="s">
        <v>34</v>
      </c>
      <c r="D12" s="5" t="s">
        <v>13</v>
      </c>
      <c r="E12" s="8" t="s">
        <v>35</v>
      </c>
      <c r="F12" s="7">
        <v>100</v>
      </c>
      <c r="G12" s="15">
        <v>10</v>
      </c>
      <c r="H12" s="16"/>
      <c r="I12" s="7">
        <v>5</v>
      </c>
      <c r="J12" s="7">
        <v>10</v>
      </c>
      <c r="K12" s="7">
        <v>130</v>
      </c>
      <c r="L12" s="7">
        <v>255</v>
      </c>
    </row>
    <row r="13" spans="1:12" ht="38.25" customHeight="1">
      <c r="A13" s="3">
        <v>10</v>
      </c>
      <c r="B13" s="9" t="s">
        <v>36</v>
      </c>
      <c r="C13" s="10" t="s">
        <v>37</v>
      </c>
      <c r="D13" s="10" t="s">
        <v>28</v>
      </c>
      <c r="E13" s="8" t="s">
        <v>38</v>
      </c>
      <c r="F13" s="7">
        <v>100</v>
      </c>
      <c r="G13" s="15">
        <v>10</v>
      </c>
      <c r="H13" s="16"/>
      <c r="I13" s="7">
        <v>5</v>
      </c>
      <c r="J13" s="7">
        <v>10</v>
      </c>
      <c r="K13" s="7">
        <v>130</v>
      </c>
      <c r="L13" s="7">
        <v>255</v>
      </c>
    </row>
    <row r="14" spans="1:12" ht="30" customHeight="1">
      <c r="A14" s="3">
        <v>11</v>
      </c>
      <c r="B14" s="4" t="s">
        <v>39</v>
      </c>
      <c r="C14" s="5" t="s">
        <v>40</v>
      </c>
      <c r="D14" s="5" t="s">
        <v>13</v>
      </c>
      <c r="E14" s="6" t="s">
        <v>41</v>
      </c>
      <c r="F14" s="7">
        <v>50</v>
      </c>
      <c r="G14" s="15">
        <v>5</v>
      </c>
      <c r="H14" s="16"/>
      <c r="I14" s="7">
        <v>2</v>
      </c>
      <c r="J14" s="7">
        <v>5</v>
      </c>
      <c r="K14" s="7">
        <v>100</v>
      </c>
      <c r="L14" s="7">
        <v>162</v>
      </c>
    </row>
    <row r="15" spans="1:12" ht="30" customHeight="1">
      <c r="A15" s="3">
        <v>12</v>
      </c>
      <c r="B15" s="4" t="s">
        <v>42</v>
      </c>
      <c r="C15" s="5" t="s">
        <v>43</v>
      </c>
      <c r="D15" s="5" t="s">
        <v>13</v>
      </c>
      <c r="E15" s="6" t="s">
        <v>41</v>
      </c>
      <c r="F15" s="7">
        <v>50</v>
      </c>
      <c r="G15" s="15">
        <v>5</v>
      </c>
      <c r="H15" s="16"/>
      <c r="I15" s="7">
        <v>2</v>
      </c>
      <c r="J15" s="7">
        <v>5</v>
      </c>
      <c r="K15" s="7">
        <v>100</v>
      </c>
      <c r="L15" s="7">
        <v>162</v>
      </c>
    </row>
    <row r="16" spans="1:12" ht="26.25" customHeight="1">
      <c r="A16" s="11" t="s">
        <v>44</v>
      </c>
      <c r="B16" s="12"/>
      <c r="C16" s="12"/>
      <c r="D16" s="12"/>
      <c r="E16" s="12"/>
      <c r="F16" s="11">
        <f t="shared" ref="F16:L16" si="0">SUM(F4:F15)</f>
        <v>900</v>
      </c>
      <c r="G16" s="19">
        <f t="shared" si="0"/>
        <v>90</v>
      </c>
      <c r="H16" s="19"/>
      <c r="I16" s="11">
        <f t="shared" si="0"/>
        <v>42</v>
      </c>
      <c r="J16" s="11">
        <f t="shared" si="0"/>
        <v>90</v>
      </c>
      <c r="K16" s="11">
        <f t="shared" si="0"/>
        <v>1380</v>
      </c>
      <c r="L16" s="11">
        <f t="shared" si="0"/>
        <v>2502</v>
      </c>
    </row>
  </sheetData>
  <mergeCells count="15">
    <mergeCell ref="G11:H11"/>
    <mergeCell ref="G12:H12"/>
    <mergeCell ref="G13:H13"/>
    <mergeCell ref="G14:H14"/>
    <mergeCell ref="G15:H15"/>
    <mergeCell ref="G6:H6"/>
    <mergeCell ref="A2:L2"/>
    <mergeCell ref="G3:H3"/>
    <mergeCell ref="G4:H4"/>
    <mergeCell ref="G5:H5"/>
    <mergeCell ref="G16:H16"/>
    <mergeCell ref="G7:H7"/>
    <mergeCell ref="G8:H8"/>
    <mergeCell ref="G9:H9"/>
    <mergeCell ref="G10:H10"/>
  </mergeCells>
  <phoneticPr fontId="9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landscape" horizont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2016-09-05T02:30:48Z</cp:lastPrinted>
  <dcterms:created xsi:type="dcterms:W3CDTF">2016-08-04T03:18:00Z</dcterms:created>
  <dcterms:modified xsi:type="dcterms:W3CDTF">2016-09-05T02:30:53Z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